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LETO 2020\MDS_COVID19\GradivoVRS\"/>
    </mc:Choice>
  </mc:AlternateContent>
  <bookViews>
    <workbookView xWindow="1155" yWindow="465" windowWidth="36975" windowHeight="21045"/>
  </bookViews>
  <sheets>
    <sheet name="Pregled stanja DLC Roj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4" l="1"/>
  <c r="K19" i="4"/>
  <c r="L5" i="4"/>
  <c r="G32" i="4" l="1"/>
  <c r="D32" i="4" s="1"/>
  <c r="G29" i="4"/>
  <c r="D29" i="4" s="1"/>
  <c r="G7" i="4"/>
  <c r="D7" i="4" s="1"/>
</calcChain>
</file>

<file path=xl/sharedStrings.xml><?xml version="1.0" encoding="utf-8"?>
<sst xmlns="http://schemas.openxmlformats.org/spreadsheetml/2006/main" count="53" uniqueCount="41">
  <si>
    <t>Dezinfekcijsko sredstvo za površine</t>
  </si>
  <si>
    <t>Dezinfekcijsko sredstvo za roke</t>
  </si>
  <si>
    <t>Dezinfekcijsko sredstvo za oblačila</t>
  </si>
  <si>
    <t>Zaščitni kombinezon lahki</t>
  </si>
  <si>
    <t>Zaščitni kombinezon (višja stopnja zaščite)</t>
  </si>
  <si>
    <t>Naziv zaščitnega sredstva</t>
  </si>
  <si>
    <t>Stanje</t>
  </si>
  <si>
    <t>15. - 21. 3. 2020</t>
  </si>
  <si>
    <t>Prejeto</t>
  </si>
  <si>
    <t>Izdano</t>
  </si>
  <si>
    <t>22. - 28. 3. 2020</t>
  </si>
  <si>
    <t>29. 3. - 4. 4. 2020</t>
  </si>
  <si>
    <t>5. - 14. 4. 2020</t>
  </si>
  <si>
    <t>Maska zaščitna za enkratno uporabo 4 slojna</t>
  </si>
  <si>
    <t>Maska zaščitna za usta pralna UKC 3 slojna</t>
  </si>
  <si>
    <t>Maska zaščitna kirurška</t>
  </si>
  <si>
    <t>Maska zaščitna kirurška IIR</t>
  </si>
  <si>
    <t>Maska zaščitna FFP1</t>
  </si>
  <si>
    <t>Maska zaščitna FFP2</t>
  </si>
  <si>
    <t>Maska zaščitna FFP3</t>
  </si>
  <si>
    <t>Maska zaščitna - vizir</t>
  </si>
  <si>
    <t>Maska zaščitna N95</t>
  </si>
  <si>
    <t>Maska zaščitna - celoobrazna brez filtra</t>
  </si>
  <si>
    <t>Rokavice Nitril rdeče</t>
  </si>
  <si>
    <t>Rokavice Vinil</t>
  </si>
  <si>
    <t>Rokvice Biorazgradljive</t>
  </si>
  <si>
    <t>Pokrivalo zaščitno za telo</t>
  </si>
  <si>
    <t>Pokrivalo zaščitno za glavo</t>
  </si>
  <si>
    <t>Pokrivalo zaščitno za čevlje</t>
  </si>
  <si>
    <t>Očala navadna</t>
  </si>
  <si>
    <t>Očala zaščitna</t>
  </si>
  <si>
    <t>Očala vodotesna</t>
  </si>
  <si>
    <t>Dezinfekcijsko sredstvo za opremo</t>
  </si>
  <si>
    <t>Razkužilo Ekocid</t>
  </si>
  <si>
    <t>Maska zaščitna FFP kategorija I</t>
  </si>
  <si>
    <t>Maska zaščitna 3 play</t>
  </si>
  <si>
    <t>Tyvec stopnja 4, 5, 6</t>
  </si>
  <si>
    <t>Plašč operacijski pralni</t>
  </si>
  <si>
    <t>Plašč operacijski za enkratno uporabo</t>
  </si>
  <si>
    <t>Rokavice Lateks</t>
  </si>
  <si>
    <t>Rokavice Nitril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</si>
</sst>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1" xfId="0" applyNumberFormat="1" applyFont="1" applyFill="1" applyBorder="1"/>
    <xf numFmtId="0" fontId="0" fillId="0" borderId="0" xfId="0" applyFill="1"/>
    <xf numFmtId="3" fontId="0" fillId="0" borderId="0" xfId="0" applyNumberFormat="1"/>
    <xf numFmtId="3" fontId="2" fillId="2" borderId="1" xfId="0" applyNumberFormat="1" applyFont="1" applyFill="1" applyBorder="1"/>
    <xf numFmtId="3" fontId="3" fillId="2" borderId="1" xfId="0" applyNumberFormat="1" applyFont="1" applyFill="1" applyBorder="1"/>
    <xf numFmtId="3" fontId="2" fillId="2" borderId="1" xfId="0" applyNumberFormat="1" applyFont="1" applyFill="1" applyBorder="1" applyAlignment="1"/>
    <xf numFmtId="0" fontId="0" fillId="2" borderId="1" xfId="0" applyFill="1" applyBorder="1" applyAlignment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0" xfId="0" applyFont="1"/>
    <xf numFmtId="3" fontId="0" fillId="0" borderId="0" xfId="0" applyNumberFormat="1" applyFont="1"/>
    <xf numFmtId="0" fontId="0" fillId="0" borderId="0" xfId="0" applyBorder="1"/>
    <xf numFmtId="0" fontId="0" fillId="0" borderId="0" xfId="0" applyFont="1" applyBorder="1"/>
    <xf numFmtId="3" fontId="2" fillId="0" borderId="0" xfId="0" applyNumberFormat="1" applyFont="1" applyBorder="1"/>
    <xf numFmtId="14" fontId="1" fillId="0" borderId="4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zoomScale="130" zoomScaleNormal="130" workbookViewId="0">
      <selection activeCell="A24" sqref="A24"/>
    </sheetView>
  </sheetViews>
  <sheetFormatPr defaultColWidth="8.85546875" defaultRowHeight="15" x14ac:dyDescent="0.25"/>
  <cols>
    <col min="1" max="1" width="40.140625" customWidth="1"/>
    <col min="2" max="2" width="9.140625" style="4" customWidth="1"/>
    <col min="3" max="3" width="9.28515625" bestFit="1" customWidth="1"/>
    <col min="4" max="4" width="9" bestFit="1" customWidth="1"/>
    <col min="5" max="5" width="9.140625" style="4" customWidth="1"/>
    <col min="6" max="7" width="9" bestFit="1" customWidth="1"/>
    <col min="8" max="8" width="9.140625" customWidth="1"/>
    <col min="9" max="10" width="9.28515625" bestFit="1" customWidth="1"/>
    <col min="11" max="11" width="9.140625" customWidth="1"/>
    <col min="12" max="13" width="9.28515625" bestFit="1" customWidth="1"/>
    <col min="14" max="14" width="9.140625" customWidth="1"/>
    <col min="15" max="15" width="9.140625" bestFit="1" customWidth="1"/>
    <col min="16" max="16" width="9" bestFit="1" customWidth="1"/>
    <col min="17" max="17" width="8.42578125" customWidth="1"/>
    <col min="18" max="18" width="13.140625" customWidth="1"/>
  </cols>
  <sheetData>
    <row r="1" spans="1:21" x14ac:dyDescent="0.25">
      <c r="A1" s="21" t="s">
        <v>5</v>
      </c>
      <c r="B1" s="23">
        <v>43904</v>
      </c>
      <c r="C1" s="24"/>
      <c r="D1" s="24"/>
      <c r="E1" s="23" t="s">
        <v>7</v>
      </c>
      <c r="F1" s="24"/>
      <c r="G1" s="24"/>
      <c r="H1" s="18" t="s">
        <v>10</v>
      </c>
      <c r="I1" s="19"/>
      <c r="J1" s="20"/>
      <c r="K1" s="18" t="s">
        <v>11</v>
      </c>
      <c r="L1" s="19"/>
      <c r="M1" s="20"/>
      <c r="N1" s="18" t="s">
        <v>12</v>
      </c>
      <c r="O1" s="19"/>
      <c r="P1" s="20"/>
    </row>
    <row r="2" spans="1:21" x14ac:dyDescent="0.25">
      <c r="A2" s="22"/>
      <c r="B2" s="10" t="s">
        <v>8</v>
      </c>
      <c r="C2" s="11" t="s">
        <v>9</v>
      </c>
      <c r="D2" s="11" t="s">
        <v>6</v>
      </c>
      <c r="E2" s="10" t="s">
        <v>8</v>
      </c>
      <c r="F2" s="11" t="s">
        <v>9</v>
      </c>
      <c r="G2" s="11" t="s">
        <v>6</v>
      </c>
      <c r="H2" s="12" t="s">
        <v>8</v>
      </c>
      <c r="I2" s="11" t="s">
        <v>9</v>
      </c>
      <c r="J2" s="11" t="s">
        <v>6</v>
      </c>
      <c r="K2" s="12" t="s">
        <v>8</v>
      </c>
      <c r="L2" s="11" t="s">
        <v>9</v>
      </c>
      <c r="M2" s="11" t="s">
        <v>6</v>
      </c>
      <c r="N2" s="12" t="s">
        <v>8</v>
      </c>
      <c r="O2" s="11" t="s">
        <v>9</v>
      </c>
      <c r="P2" s="11" t="s">
        <v>6</v>
      </c>
      <c r="Q2" s="14"/>
    </row>
    <row r="3" spans="1:21" x14ac:dyDescent="0.25">
      <c r="A3" s="1" t="s">
        <v>13</v>
      </c>
      <c r="B3" s="8"/>
      <c r="C3" s="9"/>
      <c r="D3" s="9"/>
      <c r="E3" s="9"/>
      <c r="F3" s="9"/>
      <c r="G3" s="9"/>
      <c r="H3" s="9"/>
      <c r="I3" s="9"/>
      <c r="J3" s="9"/>
      <c r="K3" s="2">
        <v>206100</v>
      </c>
      <c r="L3" s="2">
        <v>21700</v>
      </c>
      <c r="M3" s="2">
        <v>184400</v>
      </c>
      <c r="N3" s="2">
        <v>419600</v>
      </c>
      <c r="O3" s="2">
        <v>408050</v>
      </c>
      <c r="P3" s="2">
        <v>195950</v>
      </c>
      <c r="Q3" s="14"/>
      <c r="R3" s="14"/>
      <c r="S3" s="5"/>
      <c r="T3" s="5"/>
    </row>
    <row r="4" spans="1:21" s="13" customFormat="1" x14ac:dyDescent="0.25">
      <c r="A4" s="1" t="s">
        <v>14</v>
      </c>
      <c r="B4" s="6"/>
      <c r="C4" s="6"/>
      <c r="D4" s="6"/>
      <c r="E4" s="6"/>
      <c r="F4" s="6"/>
      <c r="G4" s="6"/>
      <c r="H4" s="2">
        <v>7840</v>
      </c>
      <c r="I4" s="2">
        <v>920</v>
      </c>
      <c r="J4" s="2">
        <v>6920</v>
      </c>
      <c r="K4" s="2">
        <v>37000</v>
      </c>
      <c r="L4" s="2">
        <v>4340</v>
      </c>
      <c r="M4" s="2">
        <v>39580</v>
      </c>
      <c r="N4" s="2">
        <v>21580</v>
      </c>
      <c r="O4" s="2">
        <v>24500</v>
      </c>
      <c r="P4" s="2">
        <v>36660</v>
      </c>
      <c r="Q4" s="14"/>
      <c r="R4" s="14"/>
      <c r="S4" s="14"/>
    </row>
    <row r="5" spans="1:21" s="13" customFormat="1" x14ac:dyDescent="0.25">
      <c r="A5" s="1" t="s">
        <v>15</v>
      </c>
      <c r="B5" s="3">
        <v>10000</v>
      </c>
      <c r="C5" s="2">
        <v>14260</v>
      </c>
      <c r="D5" s="2">
        <v>0</v>
      </c>
      <c r="E5" s="3">
        <v>411621</v>
      </c>
      <c r="F5" s="2">
        <v>336240</v>
      </c>
      <c r="G5" s="2">
        <v>75381</v>
      </c>
      <c r="H5" s="2">
        <v>835000</v>
      </c>
      <c r="I5" s="2">
        <v>241150</v>
      </c>
      <c r="J5" s="2">
        <v>669231</v>
      </c>
      <c r="K5" s="2">
        <v>2482769</v>
      </c>
      <c r="L5" s="2">
        <f>1062650</f>
        <v>1062650</v>
      </c>
      <c r="M5" s="2">
        <v>2089350</v>
      </c>
      <c r="N5" s="2">
        <v>15250</v>
      </c>
      <c r="O5" s="2">
        <v>1694100</v>
      </c>
      <c r="P5" s="2">
        <v>410500</v>
      </c>
      <c r="Q5" s="14"/>
      <c r="R5" s="14"/>
      <c r="S5" s="14"/>
    </row>
    <row r="6" spans="1:21" x14ac:dyDescent="0.25">
      <c r="A6" s="1" t="s">
        <v>16</v>
      </c>
      <c r="B6" s="3">
        <v>0</v>
      </c>
      <c r="C6" s="2">
        <v>0</v>
      </c>
      <c r="D6" s="2">
        <v>0</v>
      </c>
      <c r="E6" s="3">
        <v>124350</v>
      </c>
      <c r="F6" s="2">
        <v>124350</v>
      </c>
      <c r="G6" s="2">
        <v>0</v>
      </c>
      <c r="H6" s="2">
        <v>625000</v>
      </c>
      <c r="I6" s="2">
        <v>108350</v>
      </c>
      <c r="J6" s="2">
        <v>516650</v>
      </c>
      <c r="K6" s="2">
        <v>48900</v>
      </c>
      <c r="L6" s="2">
        <v>552100</v>
      </c>
      <c r="M6" s="2">
        <v>13450</v>
      </c>
      <c r="N6" s="2">
        <v>0</v>
      </c>
      <c r="O6" s="2">
        <v>12150</v>
      </c>
      <c r="P6" s="2">
        <v>1300</v>
      </c>
      <c r="Q6" s="14"/>
      <c r="R6" s="14"/>
      <c r="S6" s="5"/>
    </row>
    <row r="7" spans="1:21" x14ac:dyDescent="0.25">
      <c r="A7" s="1" t="s">
        <v>17</v>
      </c>
      <c r="B7" s="3">
        <v>0</v>
      </c>
      <c r="C7" s="2">
        <v>800</v>
      </c>
      <c r="D7" s="2">
        <f t="shared" ref="D7" si="0">G7+F7-E7</f>
        <v>5000</v>
      </c>
      <c r="E7" s="3">
        <v>0</v>
      </c>
      <c r="F7" s="2">
        <v>5000</v>
      </c>
      <c r="G7" s="2">
        <f t="shared" ref="G7" si="1">J7+I7-H7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14"/>
      <c r="R7" s="14"/>
      <c r="S7" s="5"/>
    </row>
    <row r="8" spans="1:21" x14ac:dyDescent="0.25">
      <c r="A8" s="1" t="s">
        <v>18</v>
      </c>
      <c r="B8" s="3">
        <v>0</v>
      </c>
      <c r="C8" s="2">
        <v>0</v>
      </c>
      <c r="D8" s="2">
        <v>2020</v>
      </c>
      <c r="E8" s="3">
        <v>1350</v>
      </c>
      <c r="F8" s="2">
        <v>3370</v>
      </c>
      <c r="G8" s="2">
        <v>0</v>
      </c>
      <c r="H8" s="2">
        <v>0</v>
      </c>
      <c r="I8" s="2">
        <v>0</v>
      </c>
      <c r="J8" s="2">
        <v>0</v>
      </c>
      <c r="K8" s="2">
        <v>124050</v>
      </c>
      <c r="L8" s="2">
        <v>34755</v>
      </c>
      <c r="M8" s="2">
        <v>89295</v>
      </c>
      <c r="N8" s="2">
        <v>161250</v>
      </c>
      <c r="O8" s="2">
        <v>161970</v>
      </c>
      <c r="P8" s="2">
        <v>88575</v>
      </c>
      <c r="Q8" s="14"/>
      <c r="R8" s="14"/>
      <c r="S8" s="5"/>
    </row>
    <row r="9" spans="1:21" x14ac:dyDescent="0.25">
      <c r="A9" s="1" t="s">
        <v>34</v>
      </c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2">
        <v>1095000</v>
      </c>
      <c r="O9" s="2">
        <v>0</v>
      </c>
      <c r="P9" s="2">
        <v>1095000</v>
      </c>
      <c r="Q9" s="14"/>
      <c r="R9" s="14"/>
      <c r="S9" s="5"/>
    </row>
    <row r="10" spans="1:21" s="13" customFormat="1" x14ac:dyDescent="0.25">
      <c r="A10" s="1" t="s">
        <v>19</v>
      </c>
      <c r="B10" s="3">
        <v>0</v>
      </c>
      <c r="C10" s="2">
        <v>8720</v>
      </c>
      <c r="D10" s="2">
        <v>5409</v>
      </c>
      <c r="E10" s="3">
        <v>2500</v>
      </c>
      <c r="F10" s="2">
        <v>7909</v>
      </c>
      <c r="G10" s="2">
        <v>0</v>
      </c>
      <c r="H10" s="2">
        <v>2000</v>
      </c>
      <c r="I10" s="2">
        <v>550</v>
      </c>
      <c r="J10" s="2">
        <v>1450</v>
      </c>
      <c r="K10" s="2">
        <v>34908</v>
      </c>
      <c r="L10" s="2">
        <v>35008</v>
      </c>
      <c r="M10" s="2">
        <v>1350</v>
      </c>
      <c r="N10" s="2">
        <v>0</v>
      </c>
      <c r="O10" s="2">
        <v>0</v>
      </c>
      <c r="P10" s="2">
        <v>1350</v>
      </c>
      <c r="Q10" s="14"/>
      <c r="R10" s="14"/>
      <c r="S10" s="14"/>
    </row>
    <row r="11" spans="1:21" x14ac:dyDescent="0.25">
      <c r="A11" s="1" t="s">
        <v>35</v>
      </c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2">
        <v>995950</v>
      </c>
      <c r="O11" s="2">
        <v>250000</v>
      </c>
      <c r="P11" s="2">
        <v>745950</v>
      </c>
      <c r="Q11" s="14"/>
      <c r="R11" s="14"/>
      <c r="S11" s="5"/>
    </row>
    <row r="12" spans="1:21" s="13" customFormat="1" x14ac:dyDescent="0.25">
      <c r="A12" s="1" t="s">
        <v>20</v>
      </c>
      <c r="B12" s="6"/>
      <c r="C12" s="6"/>
      <c r="D12" s="6"/>
      <c r="E12" s="6"/>
      <c r="F12" s="6"/>
      <c r="G12" s="6"/>
      <c r="H12" s="6"/>
      <c r="I12" s="6"/>
      <c r="J12" s="6"/>
      <c r="K12" s="2">
        <v>4842</v>
      </c>
      <c r="L12" s="2">
        <v>3825</v>
      </c>
      <c r="M12" s="2">
        <v>1017</v>
      </c>
      <c r="N12" s="2">
        <v>5006</v>
      </c>
      <c r="O12" s="2">
        <v>574</v>
      </c>
      <c r="P12" s="2">
        <v>5449</v>
      </c>
      <c r="Q12" s="14"/>
      <c r="R12" s="14"/>
      <c r="S12" s="14"/>
    </row>
    <row r="13" spans="1:21" s="13" customFormat="1" x14ac:dyDescent="0.25">
      <c r="A13" s="1" t="s">
        <v>21</v>
      </c>
      <c r="B13" s="6"/>
      <c r="C13" s="6"/>
      <c r="D13" s="6"/>
      <c r="E13" s="6"/>
      <c r="F13" s="6"/>
      <c r="G13" s="6"/>
      <c r="H13" s="2">
        <v>25200</v>
      </c>
      <c r="I13" s="2">
        <v>20076</v>
      </c>
      <c r="J13" s="2">
        <v>5124</v>
      </c>
      <c r="K13" s="2">
        <v>282000</v>
      </c>
      <c r="L13" s="2">
        <v>75391</v>
      </c>
      <c r="M13" s="2">
        <v>211733</v>
      </c>
      <c r="N13" s="2">
        <v>54000</v>
      </c>
      <c r="O13" s="2">
        <v>2500</v>
      </c>
      <c r="P13" s="2">
        <v>263233</v>
      </c>
      <c r="Q13" s="14"/>
      <c r="R13" s="14"/>
      <c r="S13" s="14"/>
      <c r="T13" s="15"/>
      <c r="U13" s="14"/>
    </row>
    <row r="14" spans="1:21" x14ac:dyDescent="0.25">
      <c r="A14" s="1" t="s">
        <v>22</v>
      </c>
      <c r="B14" s="6"/>
      <c r="C14" s="6"/>
      <c r="D14" s="6"/>
      <c r="E14" s="6"/>
      <c r="F14" s="6"/>
      <c r="G14" s="6"/>
      <c r="H14" s="6"/>
      <c r="I14" s="6"/>
      <c r="J14" s="6"/>
      <c r="K14" s="2">
        <v>464</v>
      </c>
      <c r="L14" s="2">
        <v>464</v>
      </c>
      <c r="M14" s="2">
        <v>0</v>
      </c>
      <c r="N14" s="2">
        <v>796</v>
      </c>
      <c r="O14" s="2">
        <v>796</v>
      </c>
      <c r="P14" s="2">
        <v>0</v>
      </c>
      <c r="Q14" s="14"/>
      <c r="R14" s="14"/>
      <c r="S14" s="5"/>
      <c r="T14" s="15"/>
    </row>
    <row r="15" spans="1:21" s="13" customFormat="1" x14ac:dyDescent="0.25">
      <c r="A15" s="1" t="s">
        <v>39</v>
      </c>
      <c r="B15" s="3">
        <v>152000</v>
      </c>
      <c r="C15" s="2">
        <v>22520</v>
      </c>
      <c r="D15" s="2">
        <v>74250</v>
      </c>
      <c r="E15" s="3">
        <v>1706725</v>
      </c>
      <c r="F15" s="2">
        <v>936300</v>
      </c>
      <c r="G15" s="2">
        <v>844675</v>
      </c>
      <c r="H15" s="2">
        <v>2161100</v>
      </c>
      <c r="I15" s="2">
        <v>1437600</v>
      </c>
      <c r="J15" s="2">
        <v>1568175</v>
      </c>
      <c r="K15" s="2">
        <v>11300</v>
      </c>
      <c r="L15" s="2">
        <v>1578475</v>
      </c>
      <c r="M15" s="2">
        <v>1000</v>
      </c>
      <c r="N15" s="2">
        <v>0</v>
      </c>
      <c r="O15" s="2">
        <v>1000</v>
      </c>
      <c r="P15" s="2">
        <v>0</v>
      </c>
      <c r="Q15" s="14"/>
      <c r="R15" s="14"/>
      <c r="S15" s="14"/>
      <c r="T15" s="16"/>
    </row>
    <row r="16" spans="1:21" s="13" customFormat="1" x14ac:dyDescent="0.25">
      <c r="A16" s="1" t="s">
        <v>40</v>
      </c>
      <c r="B16" s="3">
        <v>98000</v>
      </c>
      <c r="C16" s="2">
        <v>0</v>
      </c>
      <c r="D16" s="2">
        <v>1168372</v>
      </c>
      <c r="E16" s="3">
        <v>191219</v>
      </c>
      <c r="F16" s="2">
        <v>0</v>
      </c>
      <c r="G16" s="2">
        <v>1359591</v>
      </c>
      <c r="H16" s="2">
        <v>5936300</v>
      </c>
      <c r="I16" s="2">
        <v>2496091</v>
      </c>
      <c r="J16" s="2">
        <v>4799800</v>
      </c>
      <c r="K16" s="2">
        <v>159400</v>
      </c>
      <c r="L16" s="2">
        <v>2995300</v>
      </c>
      <c r="M16" s="2">
        <v>1963900</v>
      </c>
      <c r="N16" s="2">
        <v>1625300</v>
      </c>
      <c r="O16" s="2">
        <v>1769400</v>
      </c>
      <c r="P16" s="2">
        <v>1819800</v>
      </c>
      <c r="Q16" s="14"/>
      <c r="R16" s="14"/>
      <c r="S16" s="14"/>
      <c r="T16" s="17"/>
    </row>
    <row r="17" spans="1:19" x14ac:dyDescent="0.25">
      <c r="A17" s="1" t="s">
        <v>23</v>
      </c>
      <c r="B17" s="3">
        <v>0</v>
      </c>
      <c r="C17" s="2">
        <v>0</v>
      </c>
      <c r="D17" s="2">
        <v>100</v>
      </c>
      <c r="E17" s="3">
        <v>42560</v>
      </c>
      <c r="F17" s="2">
        <v>42660</v>
      </c>
      <c r="G17" s="2">
        <v>0</v>
      </c>
      <c r="H17" s="2">
        <v>0</v>
      </c>
      <c r="I17" s="2">
        <v>0</v>
      </c>
      <c r="J17" s="2">
        <v>0</v>
      </c>
      <c r="K17" s="2">
        <v>83800</v>
      </c>
      <c r="L17" s="2">
        <v>12440</v>
      </c>
      <c r="M17" s="2">
        <v>71360</v>
      </c>
      <c r="N17" s="2">
        <v>0</v>
      </c>
      <c r="O17" s="2">
        <v>35000</v>
      </c>
      <c r="P17" s="2">
        <v>36360</v>
      </c>
      <c r="Q17" s="14"/>
      <c r="R17" s="14"/>
      <c r="S17" s="5"/>
    </row>
    <row r="18" spans="1:19" x14ac:dyDescent="0.25">
      <c r="A18" s="1" t="s">
        <v>24</v>
      </c>
      <c r="B18" s="6"/>
      <c r="C18" s="6"/>
      <c r="D18" s="6"/>
      <c r="E18" s="6"/>
      <c r="F18" s="6"/>
      <c r="G18" s="6"/>
      <c r="H18" s="6"/>
      <c r="I18" s="6"/>
      <c r="J18" s="6"/>
      <c r="K18" s="2">
        <v>71000</v>
      </c>
      <c r="L18" s="2">
        <v>39100</v>
      </c>
      <c r="M18" s="2">
        <v>31900</v>
      </c>
      <c r="N18" s="2">
        <v>0</v>
      </c>
      <c r="O18" s="2">
        <v>9500</v>
      </c>
      <c r="P18" s="2">
        <v>22400</v>
      </c>
      <c r="Q18" s="14"/>
      <c r="R18" s="14"/>
      <c r="S18" s="5"/>
    </row>
    <row r="19" spans="1:19" x14ac:dyDescent="0.25">
      <c r="A19" s="1" t="s">
        <v>25</v>
      </c>
      <c r="B19" s="6"/>
      <c r="C19" s="6"/>
      <c r="D19" s="6"/>
      <c r="E19" s="3">
        <v>27780</v>
      </c>
      <c r="F19" s="2">
        <v>0</v>
      </c>
      <c r="G19" s="2">
        <v>27780</v>
      </c>
      <c r="H19" s="2">
        <v>0</v>
      </c>
      <c r="I19" s="2">
        <v>0</v>
      </c>
      <c r="J19" s="2">
        <v>27780</v>
      </c>
      <c r="K19" s="2">
        <f>34800-27780</f>
        <v>7020</v>
      </c>
      <c r="L19" s="2">
        <v>34800</v>
      </c>
      <c r="M19" s="2">
        <v>0</v>
      </c>
      <c r="N19" s="2">
        <v>0</v>
      </c>
      <c r="O19" s="2">
        <v>0</v>
      </c>
      <c r="P19" s="2">
        <v>0</v>
      </c>
      <c r="Q19" s="14"/>
      <c r="R19" s="14"/>
      <c r="S19" s="5"/>
    </row>
    <row r="20" spans="1:19" s="13" customFormat="1" x14ac:dyDescent="0.25">
      <c r="A20" s="1" t="s">
        <v>3</v>
      </c>
      <c r="B20" s="3">
        <v>0</v>
      </c>
      <c r="C20" s="2">
        <v>800</v>
      </c>
      <c r="D20" s="2">
        <v>0</v>
      </c>
      <c r="E20" s="3">
        <v>3166</v>
      </c>
      <c r="F20" s="2">
        <v>1215</v>
      </c>
      <c r="G20" s="2">
        <v>1951</v>
      </c>
      <c r="H20" s="2">
        <v>5469</v>
      </c>
      <c r="I20" s="2">
        <v>2756</v>
      </c>
      <c r="J20" s="2">
        <v>4664</v>
      </c>
      <c r="K20" s="2">
        <f>20627</f>
        <v>20627</v>
      </c>
      <c r="L20" s="2">
        <v>4294</v>
      </c>
      <c r="M20" s="2">
        <v>20997</v>
      </c>
      <c r="N20" s="2">
        <v>240</v>
      </c>
      <c r="O20" s="2">
        <v>2425</v>
      </c>
      <c r="P20" s="2">
        <v>18812</v>
      </c>
      <c r="Q20" s="14"/>
      <c r="R20" s="14"/>
      <c r="S20" s="14"/>
    </row>
    <row r="21" spans="1:19" s="13" customFormat="1" x14ac:dyDescent="0.25">
      <c r="A21" s="1" t="s">
        <v>4</v>
      </c>
      <c r="B21" s="3">
        <v>0</v>
      </c>
      <c r="C21" s="2">
        <v>2251</v>
      </c>
      <c r="D21" s="2">
        <v>9210</v>
      </c>
      <c r="E21" s="3">
        <v>0</v>
      </c>
      <c r="F21" s="2">
        <v>9210</v>
      </c>
      <c r="G21" s="2">
        <v>0</v>
      </c>
      <c r="H21" s="2">
        <v>2156</v>
      </c>
      <c r="I21" s="2">
        <v>775</v>
      </c>
      <c r="J21" s="2">
        <v>1381</v>
      </c>
      <c r="K21" s="2">
        <v>136</v>
      </c>
      <c r="L21" s="2">
        <v>885</v>
      </c>
      <c r="M21" s="2">
        <v>632</v>
      </c>
      <c r="N21" s="2">
        <v>0</v>
      </c>
      <c r="O21" s="2">
        <v>226</v>
      </c>
      <c r="P21" s="2">
        <v>406</v>
      </c>
      <c r="Q21" s="14"/>
      <c r="R21" s="14"/>
      <c r="S21" s="14"/>
    </row>
    <row r="22" spans="1:19" x14ac:dyDescent="0.25">
      <c r="A22" s="1" t="s">
        <v>36</v>
      </c>
      <c r="B22" s="6"/>
      <c r="C22" s="6"/>
      <c r="D22" s="6"/>
      <c r="E22" s="6"/>
      <c r="F22" s="6"/>
      <c r="G22" s="6"/>
      <c r="H22" s="7"/>
      <c r="I22" s="7"/>
      <c r="J22" s="7"/>
      <c r="K22" s="6"/>
      <c r="L22" s="6"/>
      <c r="M22" s="6"/>
      <c r="N22" s="2">
        <v>15660</v>
      </c>
      <c r="O22" s="2">
        <v>1025</v>
      </c>
      <c r="P22" s="2">
        <v>14635</v>
      </c>
      <c r="Q22" s="14"/>
      <c r="R22" s="14"/>
      <c r="S22" s="5"/>
    </row>
    <row r="23" spans="1:19" x14ac:dyDescent="0.25">
      <c r="A23" s="1" t="s">
        <v>37</v>
      </c>
      <c r="B23" s="6"/>
      <c r="C23" s="6"/>
      <c r="D23" s="6"/>
      <c r="E23" s="6"/>
      <c r="F23" s="6"/>
      <c r="G23" s="6"/>
      <c r="H23" s="7"/>
      <c r="I23" s="7"/>
      <c r="J23" s="7"/>
      <c r="K23" s="6"/>
      <c r="L23" s="6"/>
      <c r="M23" s="6"/>
      <c r="N23" s="2">
        <v>1130</v>
      </c>
      <c r="O23" s="2">
        <v>1130</v>
      </c>
      <c r="P23" s="2">
        <v>0</v>
      </c>
      <c r="Q23" s="14"/>
      <c r="R23" s="14"/>
      <c r="S23" s="5"/>
    </row>
    <row r="24" spans="1:19" x14ac:dyDescent="0.25">
      <c r="A24" s="1" t="s">
        <v>38</v>
      </c>
      <c r="B24" s="6"/>
      <c r="C24" s="6"/>
      <c r="D24" s="6"/>
      <c r="E24" s="6"/>
      <c r="F24" s="6"/>
      <c r="G24" s="6"/>
      <c r="H24" s="6"/>
      <c r="I24" s="6"/>
      <c r="J24" s="6"/>
      <c r="K24" s="2">
        <v>12800</v>
      </c>
      <c r="L24" s="2">
        <v>0</v>
      </c>
      <c r="M24" s="2">
        <v>12800</v>
      </c>
      <c r="N24" s="2">
        <v>18300</v>
      </c>
      <c r="O24" s="2">
        <v>5805</v>
      </c>
      <c r="P24" s="2">
        <v>25295</v>
      </c>
      <c r="Q24" s="14"/>
      <c r="R24" s="14"/>
      <c r="S24" s="5"/>
    </row>
    <row r="25" spans="1:19" x14ac:dyDescent="0.25">
      <c r="A25" s="1" t="s">
        <v>26</v>
      </c>
      <c r="B25" s="6"/>
      <c r="C25" s="6"/>
      <c r="D25" s="6"/>
      <c r="E25" s="6"/>
      <c r="F25" s="6"/>
      <c r="G25" s="6"/>
      <c r="H25" s="6"/>
      <c r="I25" s="6"/>
      <c r="J25" s="6"/>
      <c r="K25" s="2">
        <v>9360</v>
      </c>
      <c r="L25" s="2">
        <v>410</v>
      </c>
      <c r="M25" s="2">
        <v>8950</v>
      </c>
      <c r="N25" s="2">
        <v>5000</v>
      </c>
      <c r="O25" s="2">
        <v>4600</v>
      </c>
      <c r="P25" s="2">
        <v>9350</v>
      </c>
      <c r="Q25" s="14"/>
      <c r="R25" s="14"/>
      <c r="S25" s="5"/>
    </row>
    <row r="26" spans="1:19" x14ac:dyDescent="0.25">
      <c r="A26" s="1" t="s">
        <v>27</v>
      </c>
      <c r="B26" s="6"/>
      <c r="C26" s="6"/>
      <c r="D26" s="6"/>
      <c r="E26" s="6"/>
      <c r="F26" s="6"/>
      <c r="G26" s="6"/>
      <c r="H26" s="6"/>
      <c r="I26" s="6"/>
      <c r="J26" s="6"/>
      <c r="K26" s="2">
        <v>19500</v>
      </c>
      <c r="L26" s="2">
        <v>100</v>
      </c>
      <c r="M26" s="2">
        <v>19400</v>
      </c>
      <c r="N26" s="2">
        <v>0</v>
      </c>
      <c r="O26" s="2">
        <v>6050</v>
      </c>
      <c r="P26" s="2">
        <v>13350</v>
      </c>
      <c r="Q26" s="14"/>
      <c r="R26" s="14"/>
      <c r="S26" s="5"/>
    </row>
    <row r="27" spans="1:19" x14ac:dyDescent="0.25">
      <c r="A27" s="1" t="s">
        <v>28</v>
      </c>
      <c r="B27" s="6"/>
      <c r="C27" s="6"/>
      <c r="D27" s="6"/>
      <c r="E27" s="6"/>
      <c r="F27" s="6"/>
      <c r="G27" s="6"/>
      <c r="H27" s="6"/>
      <c r="I27" s="6"/>
      <c r="J27" s="6"/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14"/>
      <c r="R27" s="14"/>
      <c r="S27" s="5"/>
    </row>
    <row r="28" spans="1:19" s="13" customFormat="1" x14ac:dyDescent="0.25">
      <c r="A28" s="1" t="s">
        <v>29</v>
      </c>
      <c r="B28" s="6"/>
      <c r="C28" s="6"/>
      <c r="D28" s="6"/>
      <c r="E28" s="6"/>
      <c r="F28" s="6"/>
      <c r="G28" s="6"/>
      <c r="H28" s="2">
        <v>388</v>
      </c>
      <c r="I28" s="2">
        <v>185</v>
      </c>
      <c r="J28" s="2">
        <v>203</v>
      </c>
      <c r="K28" s="2">
        <v>57</v>
      </c>
      <c r="L28" s="2">
        <v>225</v>
      </c>
      <c r="M28" s="2">
        <v>35</v>
      </c>
      <c r="N28" s="2">
        <v>0</v>
      </c>
      <c r="O28" s="2">
        <v>27</v>
      </c>
      <c r="P28" s="2">
        <v>8</v>
      </c>
      <c r="Q28" s="14"/>
      <c r="R28" s="14"/>
      <c r="S28" s="14"/>
    </row>
    <row r="29" spans="1:19" x14ac:dyDescent="0.25">
      <c r="A29" s="1" t="s">
        <v>30</v>
      </c>
      <c r="B29" s="3">
        <v>0</v>
      </c>
      <c r="C29" s="2">
        <v>1906</v>
      </c>
      <c r="D29" s="2">
        <f t="shared" ref="D29" si="2">G29+F29-E29</f>
        <v>312</v>
      </c>
      <c r="E29" s="3">
        <v>1000</v>
      </c>
      <c r="F29" s="2">
        <v>1312</v>
      </c>
      <c r="G29" s="2">
        <f t="shared" ref="G29" si="3">J29+I29-H29</f>
        <v>0</v>
      </c>
      <c r="H29" s="2">
        <v>0</v>
      </c>
      <c r="I29" s="2">
        <v>0</v>
      </c>
      <c r="J29" s="2">
        <v>0</v>
      </c>
      <c r="K29" s="2">
        <v>900</v>
      </c>
      <c r="L29" s="2">
        <v>900</v>
      </c>
      <c r="M29" s="2">
        <v>0</v>
      </c>
      <c r="N29" s="2">
        <v>0</v>
      </c>
      <c r="O29" s="2">
        <v>0</v>
      </c>
      <c r="P29" s="2">
        <v>0</v>
      </c>
      <c r="Q29" s="14"/>
      <c r="R29" s="14"/>
      <c r="S29" s="5"/>
    </row>
    <row r="30" spans="1:19" s="13" customFormat="1" x14ac:dyDescent="0.25">
      <c r="A30" s="1" t="s">
        <v>31</v>
      </c>
      <c r="B30" s="6"/>
      <c r="C30" s="6"/>
      <c r="D30" s="6"/>
      <c r="E30" s="6"/>
      <c r="F30" s="6"/>
      <c r="G30" s="6"/>
      <c r="H30" s="2">
        <v>51</v>
      </c>
      <c r="I30" s="2">
        <v>14</v>
      </c>
      <c r="J30" s="2">
        <v>37</v>
      </c>
      <c r="K30" s="2">
        <v>2901</v>
      </c>
      <c r="L30" s="2">
        <v>68</v>
      </c>
      <c r="M30" s="2">
        <v>2870</v>
      </c>
      <c r="N30" s="2">
        <v>0</v>
      </c>
      <c r="O30" s="2">
        <v>1815</v>
      </c>
      <c r="P30" s="2">
        <v>1055</v>
      </c>
      <c r="Q30" s="14"/>
      <c r="R30" s="14"/>
      <c r="S30" s="14"/>
    </row>
    <row r="31" spans="1:19" s="13" customFormat="1" x14ac:dyDescent="0.25">
      <c r="A31" s="1" t="s">
        <v>1</v>
      </c>
      <c r="B31" s="3">
        <v>0</v>
      </c>
      <c r="C31" s="2">
        <v>588</v>
      </c>
      <c r="D31" s="2">
        <v>153</v>
      </c>
      <c r="E31" s="3">
        <v>20160</v>
      </c>
      <c r="F31" s="2">
        <v>313</v>
      </c>
      <c r="G31" s="2">
        <v>20000</v>
      </c>
      <c r="H31" s="2">
        <v>20470</v>
      </c>
      <c r="I31" s="2">
        <v>8549</v>
      </c>
      <c r="J31" s="2">
        <v>31921</v>
      </c>
      <c r="K31" s="2">
        <v>315</v>
      </c>
      <c r="L31" s="2">
        <v>12634</v>
      </c>
      <c r="M31" s="2">
        <v>19602</v>
      </c>
      <c r="N31" s="2">
        <v>18431</v>
      </c>
      <c r="O31" s="2">
        <v>30108</v>
      </c>
      <c r="P31" s="2">
        <v>7925</v>
      </c>
      <c r="Q31" s="14"/>
      <c r="R31" s="14"/>
      <c r="S31" s="14"/>
    </row>
    <row r="32" spans="1:19" x14ac:dyDescent="0.25">
      <c r="A32" s="1" t="s">
        <v>2</v>
      </c>
      <c r="B32" s="3">
        <v>0</v>
      </c>
      <c r="C32" s="2">
        <v>0</v>
      </c>
      <c r="D32" s="2">
        <f t="shared" ref="D32" si="4">G32+F32-E32</f>
        <v>72</v>
      </c>
      <c r="E32" s="3">
        <v>0</v>
      </c>
      <c r="F32" s="2">
        <v>72</v>
      </c>
      <c r="G32" s="2">
        <f t="shared" ref="G32" si="5">J32+I32-H32</f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14"/>
      <c r="R32" s="14"/>
      <c r="S32" s="5"/>
    </row>
    <row r="33" spans="1:19" s="13" customFormat="1" x14ac:dyDescent="0.25">
      <c r="A33" s="1" t="s">
        <v>32</v>
      </c>
      <c r="B33" s="6"/>
      <c r="C33" s="6"/>
      <c r="D33" s="6"/>
      <c r="E33" s="6"/>
      <c r="F33" s="6"/>
      <c r="G33" s="6"/>
      <c r="H33" s="2">
        <v>442</v>
      </c>
      <c r="I33" s="2">
        <v>58</v>
      </c>
      <c r="J33" s="2">
        <v>384</v>
      </c>
      <c r="K33" s="2">
        <v>160</v>
      </c>
      <c r="L33" s="2">
        <v>69</v>
      </c>
      <c r="M33" s="2">
        <v>475</v>
      </c>
      <c r="N33" s="2">
        <v>0</v>
      </c>
      <c r="O33" s="2">
        <v>461</v>
      </c>
      <c r="P33" s="2">
        <v>14</v>
      </c>
      <c r="Q33" s="14"/>
      <c r="R33" s="14"/>
      <c r="S33" s="14"/>
    </row>
    <row r="34" spans="1:19" x14ac:dyDescent="0.25">
      <c r="A34" s="1" t="s">
        <v>0</v>
      </c>
      <c r="B34" s="3"/>
      <c r="C34" s="2">
        <v>30</v>
      </c>
      <c r="D34" s="2">
        <v>0</v>
      </c>
      <c r="E34" s="3">
        <v>504</v>
      </c>
      <c r="F34" s="2">
        <v>232</v>
      </c>
      <c r="G34" s="2">
        <v>272</v>
      </c>
      <c r="H34" s="2">
        <v>0</v>
      </c>
      <c r="I34" s="2">
        <v>272</v>
      </c>
      <c r="J34" s="2">
        <v>0</v>
      </c>
      <c r="K34" s="2">
        <v>384</v>
      </c>
      <c r="L34" s="2">
        <v>60</v>
      </c>
      <c r="M34" s="2">
        <v>324</v>
      </c>
      <c r="N34" s="2">
        <v>0</v>
      </c>
      <c r="O34" s="2">
        <v>314</v>
      </c>
      <c r="P34" s="2">
        <v>10</v>
      </c>
      <c r="Q34" s="14"/>
      <c r="R34" s="14"/>
      <c r="S34" s="5"/>
    </row>
    <row r="35" spans="1:19" s="13" customFormat="1" x14ac:dyDescent="0.25">
      <c r="A35" s="1" t="s">
        <v>33</v>
      </c>
      <c r="B35" s="3">
        <v>0</v>
      </c>
      <c r="C35" s="2">
        <v>260</v>
      </c>
      <c r="D35" s="2">
        <v>40</v>
      </c>
      <c r="E35" s="3">
        <v>8140</v>
      </c>
      <c r="F35" s="2">
        <v>6390</v>
      </c>
      <c r="G35" s="2">
        <v>1790</v>
      </c>
      <c r="H35" s="2">
        <v>5940</v>
      </c>
      <c r="I35" s="2">
        <v>3120</v>
      </c>
      <c r="J35" s="2">
        <v>4610</v>
      </c>
      <c r="K35" s="2">
        <v>7230</v>
      </c>
      <c r="L35" s="2">
        <v>2950</v>
      </c>
      <c r="M35" s="2">
        <v>8890</v>
      </c>
      <c r="N35" s="2">
        <v>16032</v>
      </c>
      <c r="O35" s="2">
        <v>14324</v>
      </c>
      <c r="P35" s="2">
        <v>10598</v>
      </c>
      <c r="Q35" s="14"/>
      <c r="R35" s="14"/>
      <c r="S35" s="14"/>
    </row>
  </sheetData>
  <mergeCells count="6">
    <mergeCell ref="N1:P1"/>
    <mergeCell ref="A1:A2"/>
    <mergeCell ref="B1:D1"/>
    <mergeCell ref="E1:G1"/>
    <mergeCell ref="H1:J1"/>
    <mergeCell ref="K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Pregled stanja DLC Roje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Podpora Štab CZ RS</dc:creator>
  <cp:lastModifiedBy>NERED Igor</cp:lastModifiedBy>
  <cp:lastPrinted>2020-03-16T19:33:47Z</cp:lastPrinted>
  <dcterms:created xsi:type="dcterms:W3CDTF">2020-03-16T19:21:34Z</dcterms:created>
  <dcterms:modified xsi:type="dcterms:W3CDTF">2020-04-15T14:08:39Z</dcterms:modified>
</cp:coreProperties>
</file>